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5" i="1" l="1"/>
  <c r="R25" i="1"/>
  <c r="P25" i="1"/>
  <c r="O25" i="1"/>
  <c r="M25" i="1"/>
  <c r="L25" i="1"/>
  <c r="J25" i="1"/>
  <c r="I25" i="1"/>
  <c r="H25" i="1"/>
  <c r="T25" i="1" s="1"/>
  <c r="S24" i="1"/>
  <c r="R24" i="1"/>
  <c r="P24" i="1"/>
  <c r="O24" i="1"/>
  <c r="M24" i="1"/>
  <c r="L24" i="1"/>
  <c r="J24" i="1"/>
  <c r="I24" i="1"/>
  <c r="H24" i="1"/>
  <c r="T24" i="1" s="1"/>
  <c r="S22" i="1"/>
  <c r="R22" i="1"/>
  <c r="P22" i="1"/>
  <c r="O22" i="1"/>
  <c r="M22" i="1"/>
  <c r="L22" i="1"/>
  <c r="J22" i="1"/>
  <c r="I22" i="1"/>
  <c r="H22" i="1"/>
  <c r="T22" i="1" s="1"/>
  <c r="S20" i="1"/>
  <c r="R20" i="1"/>
  <c r="P20" i="1"/>
  <c r="O20" i="1"/>
  <c r="M20" i="1"/>
  <c r="L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T19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T15" i="1" s="1"/>
  <c r="S14" i="1"/>
  <c r="R14" i="1"/>
  <c r="P14" i="1"/>
  <c r="O14" i="1"/>
  <c r="M14" i="1"/>
  <c r="L14" i="1"/>
  <c r="J14" i="1"/>
  <c r="I14" i="1"/>
  <c r="H14" i="1"/>
  <c r="Q14" i="1" s="1"/>
  <c r="E22" i="1"/>
  <c r="D22" i="1"/>
  <c r="C22" i="1"/>
  <c r="K25" i="1" l="1"/>
  <c r="Q25" i="1"/>
  <c r="N25" i="1"/>
  <c r="K24" i="1"/>
  <c r="Q24" i="1"/>
  <c r="N24" i="1"/>
  <c r="K22" i="1"/>
  <c r="Q22" i="1"/>
  <c r="N22" i="1"/>
  <c r="K20" i="1"/>
  <c r="Q20" i="1"/>
  <c r="N20" i="1"/>
  <c r="K19" i="1"/>
  <c r="Q19" i="1"/>
  <c r="N19" i="1"/>
  <c r="K16" i="1"/>
  <c r="Q16" i="1"/>
  <c r="N16" i="1"/>
  <c r="K15" i="1"/>
  <c r="Q15" i="1"/>
  <c r="N15" i="1"/>
  <c r="N14" i="1"/>
  <c r="T14" i="1"/>
  <c r="K14" i="1"/>
  <c r="J27" i="1"/>
  <c r="K27" i="1"/>
  <c r="L27" i="1"/>
  <c r="M27" i="1"/>
  <c r="N27" i="1"/>
  <c r="O27" i="1"/>
  <c r="P27" i="1"/>
  <c r="Q27" i="1"/>
  <c r="R27" i="1"/>
  <c r="S27" i="1"/>
  <c r="T27" i="1"/>
  <c r="J26" i="1"/>
  <c r="L26" i="1"/>
  <c r="M26" i="1"/>
  <c r="N26" i="1"/>
  <c r="O26" i="1"/>
  <c r="P26" i="1"/>
  <c r="Q26" i="1"/>
  <c r="R26" i="1"/>
  <c r="S26" i="1"/>
  <c r="T26" i="1"/>
  <c r="I27" i="1"/>
  <c r="I26" i="1"/>
  <c r="G26" i="1"/>
  <c r="F26" i="1"/>
  <c r="G28" i="1"/>
  <c r="F28" i="1"/>
  <c r="G23" i="1"/>
  <c r="F23" i="1"/>
  <c r="H21" i="1"/>
  <c r="H23" i="1" s="1"/>
  <c r="H28" i="1" s="1"/>
  <c r="G21" i="1"/>
  <c r="F21" i="1"/>
  <c r="K26" i="1" l="1"/>
  <c r="C25" i="1"/>
  <c r="D25" i="1"/>
  <c r="E25" i="1"/>
  <c r="E20" i="1"/>
  <c r="D20" i="1"/>
  <c r="C20" i="1"/>
  <c r="E19" i="1"/>
  <c r="D19" i="1"/>
  <c r="C19" i="1"/>
  <c r="H17" i="1"/>
  <c r="H26" i="1" s="1"/>
  <c r="G17" i="1"/>
  <c r="F17" i="1"/>
  <c r="C24" i="1" l="1"/>
  <c r="E24" i="1"/>
  <c r="D24" i="1"/>
  <c r="C15" i="1" l="1"/>
  <c r="D15" i="1"/>
  <c r="E15" i="1"/>
  <c r="C16" i="1"/>
  <c r="D16" i="1"/>
  <c r="E16" i="1"/>
  <c r="E14" i="1" l="1"/>
  <c r="D14" i="1"/>
  <c r="C14" i="1"/>
</calcChain>
</file>

<file path=xl/sharedStrings.xml><?xml version="1.0" encoding="utf-8"?>
<sst xmlns="http://schemas.openxmlformats.org/spreadsheetml/2006/main" count="88" uniqueCount="69">
  <si>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</si>
  <si>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</si>
  <si>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</si>
  <si>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</si>
  <si>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</si>
  <si>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</si>
  <si>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</si>
  <si>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</si>
  <si>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</si>
  <si>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</si>
  <si>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</si>
  <si>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</si>
  <si>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</si>
  <si>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</si>
  <si>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</si>
  <si>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</si>
  <si>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</si>
  <si>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</si>
  <si>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</si>
  <si>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</si>
  <si>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</si>
  <si>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</si>
  <si>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</si>
  <si>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</si>
  <si>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</si>
  <si>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</si>
  <si>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</si>
  <si>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</si>
  <si>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</si>
  <si>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</si>
  <si>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Вода</t>
  </si>
  <si>
    <t>Двостулкові боби з одним гніздом, сплющені, лінзоподібні; забарвлення від рожевого до червоного.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</si>
  <si>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</si>
  <si>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</si>
  <si>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Подають у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</si>
  <si>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бобових.</t>
    </r>
  </si>
  <si>
    <t xml:space="preserve">ВИХІД 
</t>
  </si>
  <si>
    <t>Маса відварених бобових:</t>
  </si>
  <si>
    <t>Золотисто-жовтого кольору, без стороннього запаху, присмаку і гіркоти.</t>
  </si>
  <si>
    <t>СОЧЕВИЦЯ</t>
  </si>
  <si>
    <t xml:space="preserve">Рецептура №  434
«Сборник  рецептур блюд и кулинарных изделий для предприятий общественного питания» 
Видання 1982 р.
</t>
  </si>
  <si>
    <t>БОБОВІ В СМЕТАННОМУ СОУСІ (КВАСОЛЯ АБО СОЧЕВИЦЯ)</t>
  </si>
  <si>
    <t>Квасоля</t>
  </si>
  <si>
    <t>або сочевиця</t>
  </si>
  <si>
    <t>Колір та запах властиві нормальному насінню квасолі, без затхлого, пліснявого та інших сторонніх запахів, без зараженості шкідниками хлібних запасів.</t>
  </si>
  <si>
    <t>СОУС СМЕТАННИЙ</t>
  </si>
  <si>
    <t>Г</t>
  </si>
  <si>
    <t>Борошно пшеничне</t>
  </si>
  <si>
    <t>Маса білого соусу:</t>
  </si>
  <si>
    <t>Колір білий або білий з кремовим відтінком; смак солодкуватий.</t>
  </si>
  <si>
    <t>Олія</t>
  </si>
  <si>
    <t>КВАСОЛЯ</t>
  </si>
  <si>
    <t>СОУС</t>
  </si>
  <si>
    <t>Маса сметанного соусу:</t>
  </si>
  <si>
    <t xml:space="preserve">МП Л
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</si>
  <si>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</si>
  <si>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</si>
  <si>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Сочевицю або квасолю перед приготуванням ретельно перебирають, видаляючи сміттєві домішки і промивають в холодній воді. Перед варінням бобові заливають холодною водою на 2-3 год. Потім додають сіль та варять в закритому посуді при слабкому, але безперервному кипінні (1-1,5 год). Після того, як бобові стануть м’якими, варіння припиняють, залишають їх на 15-20 хв у відварі, який потім зливають. Відварені гарячі бобові заправляють сметанним соусом та прогрівають.</t>
  </si>
  <si>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 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</si>
  <si>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бобові викладені на тарілку в соусі.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</si>
  <si>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відварених бобових та сметанного соусу.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</si>
  <si>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ніжна. </t>
    </r>
  </si>
  <si>
    <t>70/18 г ± 3 %</t>
  </si>
  <si>
    <t>93/24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</si>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</sst>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7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2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49" fontId="2" fillId="2" borderId="1" xfId="0" applyNumberFormat="1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/>
    <xf numFmtId="0" fontId="2" fillId="2" borderId="0" xfId="0" applyNumberFormat="1" applyFont="1" applyFill="1" applyBorder="1" applyAlignment="1">
      <alignment horizontal="left" vertical="top"/>
    </xf>
    <xf numFmtId="164" fontId="4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4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/>
    </xf>
    <xf numFmtId="0" fontId="2" fillId="2" borderId="3" xfId="0" applyNumberFormat="1" applyFont="1" applyFill="1" applyBorder="1" applyAlignment="1">
      <alignment horizontal="left" vertical="top"/>
    </xf>
    <xf numFmtId="0" fontId="2" fillId="2" borderId="4" xfId="0" applyNumberFormat="1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topLeftCell="A10" zoomScale="70" zoomScaleNormal="100" zoomScalePageLayoutView="70" workbookViewId="0">
      <selection activeCell="T29" sqref="T29"/>
    </sheetView>
  </sheetViews>
  <sheetFormatPr defaultRowHeight="15" x14ac:dyDescent="0.25"/>
  <cols>
    <col min="1" max="1" width="4.7109375" customWidth="1"/>
    <col min="2" max="2" width="10.42578125" customWidth="1"/>
    <col min="3" max="3" width="6.5703125" customWidth="1"/>
    <col min="4" max="4" width="6.140625" customWidth="1"/>
    <col min="5" max="5" width="6" customWidth="1"/>
    <col min="6" max="6" width="6.140625" customWidth="1"/>
    <col min="7" max="7" width="6.28515625" customWidth="1"/>
    <col min="8" max="8" width="6.42578125" customWidth="1"/>
    <col min="9" max="9" width="6.140625" customWidth="1"/>
    <col min="10" max="10" width="6" customWidth="1"/>
    <col min="11" max="11" width="6.28515625" customWidth="1"/>
    <col min="12" max="12" width="5.28515625" customWidth="1"/>
    <col min="13" max="13" width="5.5703125" customWidth="1"/>
    <col min="14" max="14" width="5.7109375" customWidth="1"/>
    <col min="15" max="15" width="6.140625" customWidth="1"/>
    <col min="16" max="16" width="5.85546875" customWidth="1"/>
    <col min="17" max="17" width="6.28515625" customWidth="1"/>
    <col min="18" max="18" width="5.85546875" customWidth="1"/>
    <col min="19" max="19" width="6.140625" customWidth="1"/>
    <col min="20" max="20" width="7.28515625" customWidth="1"/>
    <col min="21" max="21" width="16.85546875" customWidth="1"/>
    <col min="22" max="22" width="10.85546875" customWidth="1"/>
    <col min="23" max="23" width="13.28515625" customWidth="1"/>
  </cols>
  <sheetData>
    <row r="1" spans="1:29" x14ac:dyDescent="0.25">
      <c r="A1" s="2"/>
      <c r="B1" s="77" t="s">
        <v>40</v>
      </c>
      <c r="C1" s="77"/>
      <c r="D1" s="77"/>
      <c r="E1" s="77"/>
      <c r="F1" s="77"/>
      <c r="G1" s="77"/>
      <c r="H1" s="77"/>
      <c r="I1" s="2"/>
      <c r="J1" s="2"/>
      <c r="K1" s="2"/>
      <c r="L1" s="2"/>
      <c r="M1" s="2"/>
      <c r="N1" s="2"/>
      <c r="O1" s="2"/>
      <c r="P1" s="4"/>
      <c r="Q1" s="76" t="s">
        <v>17</v>
      </c>
      <c r="R1" s="76"/>
      <c r="S1" s="76"/>
      <c r="T1" s="76"/>
      <c r="U1" s="76"/>
    </row>
    <row r="2" spans="1:29" x14ac:dyDescent="0.25">
      <c r="A2" s="2"/>
      <c r="B2" s="77"/>
      <c r="C2" s="77"/>
      <c r="D2" s="77"/>
      <c r="E2" s="77"/>
      <c r="F2" s="77"/>
      <c r="G2" s="77"/>
      <c r="H2" s="77"/>
      <c r="I2" s="2"/>
      <c r="J2" s="2"/>
      <c r="K2" s="2"/>
      <c r="L2" s="2"/>
      <c r="M2" s="2"/>
      <c r="N2" s="2"/>
      <c r="O2" s="2"/>
      <c r="P2" s="4"/>
      <c r="Q2" s="76" t="s">
        <v>18</v>
      </c>
      <c r="R2" s="76"/>
      <c r="S2" s="76"/>
      <c r="T2" s="76"/>
      <c r="U2" s="76"/>
    </row>
    <row r="3" spans="1:29" x14ac:dyDescent="0.25">
      <c r="A3" s="2"/>
      <c r="B3" s="77"/>
      <c r="C3" s="77"/>
      <c r="D3" s="77"/>
      <c r="E3" s="77"/>
      <c r="F3" s="77"/>
      <c r="G3" s="77"/>
      <c r="H3" s="77"/>
      <c r="I3" s="2"/>
      <c r="J3" s="2"/>
      <c r="K3" s="2"/>
      <c r="L3" s="2"/>
      <c r="M3" s="2"/>
      <c r="N3" s="2"/>
      <c r="O3" s="2"/>
      <c r="P3" s="4"/>
      <c r="Q3" s="76" t="s">
        <v>19</v>
      </c>
      <c r="R3" s="76"/>
      <c r="S3" s="76"/>
      <c r="T3" s="76"/>
      <c r="U3" s="76"/>
    </row>
    <row r="4" spans="1:29" x14ac:dyDescent="0.25">
      <c r="A4" s="2"/>
      <c r="B4" s="77"/>
      <c r="C4" s="77"/>
      <c r="D4" s="77"/>
      <c r="E4" s="77"/>
      <c r="F4" s="77"/>
      <c r="G4" s="77"/>
      <c r="H4" s="77"/>
      <c r="I4" s="2"/>
      <c r="J4" s="2"/>
      <c r="K4" s="2"/>
      <c r="L4" s="2"/>
      <c r="M4" s="2"/>
      <c r="N4" s="2"/>
      <c r="O4" s="2"/>
      <c r="P4" s="4"/>
      <c r="Q4" s="76" t="s">
        <v>20</v>
      </c>
      <c r="R4" s="76"/>
      <c r="S4" s="76"/>
      <c r="T4" s="76"/>
      <c r="U4" s="76"/>
    </row>
    <row r="5" spans="1:29" x14ac:dyDescent="0.25">
      <c r="A5" s="2"/>
      <c r="B5" s="77"/>
      <c r="C5" s="77"/>
      <c r="D5" s="77"/>
      <c r="E5" s="77"/>
      <c r="F5" s="77"/>
      <c r="G5" s="77"/>
      <c r="H5" s="7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74" t="s">
        <v>16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29" x14ac:dyDescent="0.25">
      <c r="A7" s="75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</row>
    <row r="8" spans="1:2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25">
      <c r="A9" s="78" t="s">
        <v>0</v>
      </c>
      <c r="B9" s="73" t="s">
        <v>14</v>
      </c>
      <c r="C9" s="73" t="s">
        <v>1</v>
      </c>
      <c r="D9" s="73"/>
      <c r="E9" s="73"/>
      <c r="F9" s="73"/>
      <c r="G9" s="73"/>
      <c r="H9" s="73"/>
      <c r="I9" s="73" t="s">
        <v>2</v>
      </c>
      <c r="J9" s="73"/>
      <c r="K9" s="73"/>
      <c r="L9" s="73"/>
      <c r="M9" s="73"/>
      <c r="N9" s="73"/>
      <c r="O9" s="73"/>
      <c r="P9" s="73"/>
      <c r="Q9" s="73"/>
      <c r="R9" s="83" t="s">
        <v>13</v>
      </c>
      <c r="S9" s="83"/>
      <c r="T9" s="83"/>
      <c r="U9" s="83" t="s">
        <v>3</v>
      </c>
      <c r="V9" s="96" t="s">
        <v>25</v>
      </c>
      <c r="W9" s="73" t="s">
        <v>28</v>
      </c>
      <c r="X9" s="73" t="s">
        <v>64</v>
      </c>
    </row>
    <row r="10" spans="1:29" ht="15.75" customHeight="1" x14ac:dyDescent="0.25">
      <c r="A10" s="79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83"/>
      <c r="S10" s="83"/>
      <c r="T10" s="83"/>
      <c r="U10" s="83"/>
      <c r="V10" s="97"/>
      <c r="W10" s="73"/>
      <c r="X10" s="73"/>
    </row>
    <row r="11" spans="1:29" ht="25.5" customHeight="1" x14ac:dyDescent="0.25">
      <c r="A11" s="79"/>
      <c r="B11" s="73"/>
      <c r="C11" s="81" t="s">
        <v>8</v>
      </c>
      <c r="D11" s="81"/>
      <c r="E11" s="81"/>
      <c r="F11" s="81" t="s">
        <v>9</v>
      </c>
      <c r="G11" s="81"/>
      <c r="H11" s="81"/>
      <c r="I11" s="81" t="s">
        <v>10</v>
      </c>
      <c r="J11" s="81"/>
      <c r="K11" s="81"/>
      <c r="L11" s="81" t="s">
        <v>11</v>
      </c>
      <c r="M11" s="81"/>
      <c r="N11" s="81"/>
      <c r="O11" s="81" t="s">
        <v>12</v>
      </c>
      <c r="P11" s="81"/>
      <c r="Q11" s="81"/>
      <c r="R11" s="83"/>
      <c r="S11" s="83"/>
      <c r="T11" s="83"/>
      <c r="U11" s="83"/>
      <c r="V11" s="97"/>
      <c r="W11" s="73"/>
      <c r="X11" s="73"/>
    </row>
    <row r="12" spans="1:29" x14ac:dyDescent="0.25">
      <c r="A12" s="79"/>
      <c r="B12" s="73"/>
      <c r="C12" s="84" t="s">
        <v>4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83"/>
      <c r="V12" s="98"/>
      <c r="W12" s="73"/>
      <c r="X12" s="73"/>
    </row>
    <row r="13" spans="1:29" ht="30.75" customHeight="1" x14ac:dyDescent="0.25">
      <c r="A13" s="80"/>
      <c r="B13" s="73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83"/>
      <c r="V13" s="10" t="s">
        <v>15</v>
      </c>
      <c r="W13" s="10" t="s">
        <v>15</v>
      </c>
      <c r="X13" s="60" t="s">
        <v>15</v>
      </c>
      <c r="Z13" s="61" t="s">
        <v>65</v>
      </c>
      <c r="AA13" s="61" t="s">
        <v>66</v>
      </c>
      <c r="AB13" s="61" t="s">
        <v>67</v>
      </c>
      <c r="AC13" s="61" t="s">
        <v>68</v>
      </c>
    </row>
    <row r="14" spans="1:29" ht="98.25" customHeight="1" x14ac:dyDescent="0.25">
      <c r="A14" s="25"/>
      <c r="B14" s="11" t="s">
        <v>42</v>
      </c>
      <c r="C14" s="12">
        <f t="shared" ref="C14" si="0">(100*F14)/(100-V14)</f>
        <v>33</v>
      </c>
      <c r="D14" s="13">
        <f t="shared" ref="D14" si="1">(100*G14)/(100-V14)</f>
        <v>33</v>
      </c>
      <c r="E14" s="13">
        <f t="shared" ref="E14" si="2">(100*H14)/(100-V14)</f>
        <v>44</v>
      </c>
      <c r="F14" s="17">
        <v>33</v>
      </c>
      <c r="G14" s="17">
        <v>33</v>
      </c>
      <c r="H14" s="13">
        <f t="shared" ref="H14:H16" si="3">G14/0.75</f>
        <v>44</v>
      </c>
      <c r="I14" s="72">
        <f>Z14/100*F14</f>
        <v>6.93</v>
      </c>
      <c r="J14" s="72">
        <f>Z14/100*G14</f>
        <v>6.93</v>
      </c>
      <c r="K14" s="72">
        <f>Z14/100*H14</f>
        <v>9.24</v>
      </c>
      <c r="L14" s="72">
        <f>AA14/100*F14</f>
        <v>0.66</v>
      </c>
      <c r="M14" s="72">
        <f>AA14/100*G14</f>
        <v>0.66</v>
      </c>
      <c r="N14" s="72">
        <f>AA14/100*H14</f>
        <v>0.88</v>
      </c>
      <c r="O14" s="72">
        <f>AB14/100*F14</f>
        <v>16.664999999999999</v>
      </c>
      <c r="P14" s="72">
        <f>AB14/100*G14</f>
        <v>16.664999999999999</v>
      </c>
      <c r="Q14" s="72">
        <f>AB14/100*H14</f>
        <v>22.22</v>
      </c>
      <c r="R14" s="64">
        <f>AC14/100*F14</f>
        <v>96.36</v>
      </c>
      <c r="S14" s="64">
        <f>AC14/100*G14</f>
        <v>96.36</v>
      </c>
      <c r="T14" s="64">
        <f>AC14/100*H14</f>
        <v>128.47999999999999</v>
      </c>
      <c r="U14" s="32" t="s">
        <v>44</v>
      </c>
      <c r="V14" s="14">
        <v>0</v>
      </c>
      <c r="W14" s="31">
        <v>108</v>
      </c>
      <c r="X14" s="62"/>
      <c r="Z14" s="63">
        <v>21</v>
      </c>
      <c r="AA14" s="63">
        <v>2</v>
      </c>
      <c r="AB14" s="63">
        <v>50.5</v>
      </c>
      <c r="AC14" s="64">
        <v>292</v>
      </c>
    </row>
    <row r="15" spans="1:29" ht="69" customHeight="1" x14ac:dyDescent="0.25">
      <c r="A15" s="25"/>
      <c r="B15" s="16" t="s">
        <v>43</v>
      </c>
      <c r="C15" s="12">
        <f t="shared" ref="C15:C16" si="4">(100*F15)/(100-V15)</f>
        <v>33</v>
      </c>
      <c r="D15" s="13">
        <f t="shared" ref="D15:D16" si="5">(100*G15)/(100-V15)</f>
        <v>33</v>
      </c>
      <c r="E15" s="13">
        <f t="shared" ref="E15:E16" si="6">(100*H15)/(100-V15)</f>
        <v>44</v>
      </c>
      <c r="F15" s="17">
        <v>33</v>
      </c>
      <c r="G15" s="17">
        <v>33</v>
      </c>
      <c r="H15" s="13">
        <f t="shared" si="3"/>
        <v>44</v>
      </c>
      <c r="I15" s="72">
        <f>Z15/100*F15</f>
        <v>8.1180000000000003</v>
      </c>
      <c r="J15" s="72">
        <f>Z15/100*G15</f>
        <v>8.1180000000000003</v>
      </c>
      <c r="K15" s="72">
        <f>Z15/100*H15</f>
        <v>10.824000000000002</v>
      </c>
      <c r="L15" s="72">
        <f>AA15/100*F15</f>
        <v>0.3498</v>
      </c>
      <c r="M15" s="72">
        <f>AA15/100*G15</f>
        <v>0.3498</v>
      </c>
      <c r="N15" s="72">
        <f>AA15/100*H15</f>
        <v>0.46639999999999998</v>
      </c>
      <c r="O15" s="72">
        <f>AB15/100*F15</f>
        <v>17.374499999999998</v>
      </c>
      <c r="P15" s="72">
        <f>AB15/100*G15</f>
        <v>17.374499999999998</v>
      </c>
      <c r="Q15" s="72">
        <f>AB15/100*H15</f>
        <v>23.165999999999997</v>
      </c>
      <c r="R15" s="64">
        <f>AC15/100*F15</f>
        <v>116.16</v>
      </c>
      <c r="S15" s="64">
        <f>AC15/100*G15</f>
        <v>116.16</v>
      </c>
      <c r="T15" s="64">
        <f>AC15/100*H15</f>
        <v>154.88</v>
      </c>
      <c r="U15" s="32" t="s">
        <v>31</v>
      </c>
      <c r="V15" s="18">
        <v>0</v>
      </c>
      <c r="W15" s="31">
        <v>108</v>
      </c>
      <c r="X15" s="62"/>
      <c r="Z15" s="106">
        <v>24.6</v>
      </c>
      <c r="AA15" s="106">
        <v>1.06</v>
      </c>
      <c r="AB15" s="106">
        <v>52.65</v>
      </c>
      <c r="AC15" s="107">
        <v>352</v>
      </c>
    </row>
    <row r="16" spans="1:29" ht="51.75" customHeight="1" x14ac:dyDescent="0.25">
      <c r="A16" s="25"/>
      <c r="B16" s="11" t="s">
        <v>30</v>
      </c>
      <c r="C16" s="12">
        <f t="shared" si="4"/>
        <v>82.5</v>
      </c>
      <c r="D16" s="13">
        <f t="shared" si="5"/>
        <v>82.5</v>
      </c>
      <c r="E16" s="13">
        <f t="shared" si="6"/>
        <v>110</v>
      </c>
      <c r="F16" s="13">
        <v>82.5</v>
      </c>
      <c r="G16" s="13">
        <v>82.5</v>
      </c>
      <c r="H16" s="13">
        <f t="shared" si="3"/>
        <v>110</v>
      </c>
      <c r="I16" s="72">
        <f>Z16/100*F16</f>
        <v>0</v>
      </c>
      <c r="J16" s="72">
        <f>Z16/100*G16</f>
        <v>0</v>
      </c>
      <c r="K16" s="72">
        <f>Z16/100*H16</f>
        <v>0</v>
      </c>
      <c r="L16" s="72">
        <f>AA16/100*F16</f>
        <v>0</v>
      </c>
      <c r="M16" s="72">
        <f>AA16/100*G16</f>
        <v>0</v>
      </c>
      <c r="N16" s="72">
        <f>AA16/100*H16</f>
        <v>0</v>
      </c>
      <c r="O16" s="72">
        <f>AB16/100*F16</f>
        <v>0</v>
      </c>
      <c r="P16" s="72">
        <f>AB16/100*G16</f>
        <v>0</v>
      </c>
      <c r="Q16" s="72">
        <f>AB16/100*H16</f>
        <v>0</v>
      </c>
      <c r="R16" s="64">
        <f>AC16/100*F16</f>
        <v>0</v>
      </c>
      <c r="S16" s="64">
        <f>AC16/100*G16</f>
        <v>0</v>
      </c>
      <c r="T16" s="64">
        <f>AC16/100*H16</f>
        <v>0</v>
      </c>
      <c r="U16" s="32" t="s">
        <v>33</v>
      </c>
      <c r="V16" s="20">
        <v>0</v>
      </c>
      <c r="W16" s="20">
        <v>0</v>
      </c>
      <c r="X16" s="62"/>
      <c r="Z16" s="63">
        <v>0</v>
      </c>
      <c r="AA16" s="63">
        <v>0</v>
      </c>
      <c r="AB16" s="63">
        <v>0</v>
      </c>
      <c r="AC16" s="64">
        <v>0</v>
      </c>
    </row>
    <row r="17" spans="1:29" ht="21.75" customHeight="1" x14ac:dyDescent="0.25">
      <c r="A17" s="33"/>
      <c r="B17" s="93" t="s">
        <v>37</v>
      </c>
      <c r="C17" s="94"/>
      <c r="D17" s="94"/>
      <c r="E17" s="95"/>
      <c r="F17" s="34">
        <f>F14+F14*W14/100</f>
        <v>68.64</v>
      </c>
      <c r="G17" s="34">
        <f>G14+G14*W14/100</f>
        <v>68.64</v>
      </c>
      <c r="H17" s="34">
        <f>H14+H14*W14/100</f>
        <v>91.52000000000001</v>
      </c>
      <c r="I17" s="35"/>
      <c r="J17" s="35"/>
      <c r="K17" s="35"/>
      <c r="L17" s="35"/>
      <c r="M17" s="35"/>
      <c r="N17" s="35"/>
      <c r="O17" s="35"/>
      <c r="P17" s="35"/>
      <c r="Q17" s="35"/>
      <c r="R17" s="36"/>
      <c r="S17" s="36"/>
      <c r="T17" s="36"/>
      <c r="U17" s="37"/>
      <c r="V17" s="38">
        <v>0</v>
      </c>
      <c r="W17" s="38">
        <v>0</v>
      </c>
      <c r="X17" s="65"/>
      <c r="Z17" s="66"/>
      <c r="AA17" s="66"/>
      <c r="AB17" s="66"/>
      <c r="AC17" s="67"/>
    </row>
    <row r="18" spans="1:29" ht="29.25" customHeight="1" x14ac:dyDescent="0.25">
      <c r="A18" s="40"/>
      <c r="B18" s="101" t="s">
        <v>45</v>
      </c>
      <c r="C18" s="101"/>
      <c r="D18" s="101"/>
      <c r="E18" s="101"/>
      <c r="F18" s="41"/>
      <c r="G18" s="41"/>
      <c r="H18" s="41"/>
      <c r="I18" s="42"/>
      <c r="J18" s="42"/>
      <c r="K18" s="42"/>
      <c r="L18" s="42"/>
      <c r="M18" s="42"/>
      <c r="N18" s="42"/>
      <c r="O18" s="42"/>
      <c r="P18" s="42"/>
      <c r="Q18" s="42"/>
      <c r="R18" s="43"/>
      <c r="S18" s="43"/>
      <c r="T18" s="43"/>
      <c r="U18" s="44"/>
      <c r="V18" s="45"/>
      <c r="W18" s="45"/>
      <c r="X18" s="69"/>
      <c r="Y18" s="8"/>
      <c r="Z18" s="70"/>
      <c r="AA18" s="70"/>
      <c r="AB18" s="70"/>
      <c r="AC18" s="71"/>
    </row>
    <row r="19" spans="1:29" ht="51" customHeight="1" x14ac:dyDescent="0.25">
      <c r="A19" s="25" t="s">
        <v>46</v>
      </c>
      <c r="B19" s="11" t="s">
        <v>47</v>
      </c>
      <c r="C19" s="12">
        <f t="shared" ref="C19:C20" si="7">(100*F19)/(100-V19)</f>
        <v>1.5</v>
      </c>
      <c r="D19" s="13">
        <f t="shared" ref="D19:D20" si="8">(100*G19)/(100-V19)</f>
        <v>1.5</v>
      </c>
      <c r="E19" s="13">
        <f t="shared" ref="E19:E20" si="9">(100*H19)/(100-V19)</f>
        <v>2</v>
      </c>
      <c r="F19" s="17">
        <v>1.5</v>
      </c>
      <c r="G19" s="17">
        <v>1.5</v>
      </c>
      <c r="H19" s="13">
        <f t="shared" ref="H19:H20" si="10">G19/0.75</f>
        <v>2</v>
      </c>
      <c r="I19" s="72">
        <f>Z19/100*F19</f>
        <v>0.15450000000000003</v>
      </c>
      <c r="J19" s="72">
        <f>Z19/100*G19</f>
        <v>0.15450000000000003</v>
      </c>
      <c r="K19" s="72">
        <f>Z19/100*H19</f>
        <v>0.20600000000000002</v>
      </c>
      <c r="L19" s="72">
        <f>AA19/100*F19</f>
        <v>1.6500000000000001E-2</v>
      </c>
      <c r="M19" s="72">
        <f>AA19/100*G19</f>
        <v>1.6500000000000001E-2</v>
      </c>
      <c r="N19" s="72">
        <f>AA19/100*H19</f>
        <v>2.2000000000000002E-2</v>
      </c>
      <c r="O19" s="72">
        <f>AB19/100*F19</f>
        <v>1.0349999999999999</v>
      </c>
      <c r="P19" s="72">
        <f>AB19/100*G19</f>
        <v>1.0349999999999999</v>
      </c>
      <c r="Q19" s="72">
        <f>AB19/100*H19</f>
        <v>1.38</v>
      </c>
      <c r="R19" s="64">
        <f>AC19/100*F19</f>
        <v>5.01</v>
      </c>
      <c r="S19" s="64">
        <f>AC19/100*G19</f>
        <v>5.01</v>
      </c>
      <c r="T19" s="64">
        <f>AC19/100*H19</f>
        <v>6.68</v>
      </c>
      <c r="U19" s="32" t="s">
        <v>49</v>
      </c>
      <c r="V19" s="39"/>
      <c r="W19" s="39"/>
      <c r="X19" s="68"/>
      <c r="Z19" s="63">
        <v>10.3</v>
      </c>
      <c r="AA19" s="63">
        <v>1.1000000000000001</v>
      </c>
      <c r="AB19" s="63">
        <v>69</v>
      </c>
      <c r="AC19" s="64">
        <v>334</v>
      </c>
    </row>
    <row r="20" spans="1:29" ht="54" customHeight="1" x14ac:dyDescent="0.25">
      <c r="A20" s="25"/>
      <c r="B20" s="11" t="s">
        <v>30</v>
      </c>
      <c r="C20" s="12">
        <f t="shared" si="7"/>
        <v>13.5</v>
      </c>
      <c r="D20" s="13">
        <f t="shared" si="8"/>
        <v>13.5</v>
      </c>
      <c r="E20" s="13">
        <f t="shared" si="9"/>
        <v>18</v>
      </c>
      <c r="F20" s="17">
        <v>13.5</v>
      </c>
      <c r="G20" s="17">
        <v>13.5</v>
      </c>
      <c r="H20" s="13">
        <f t="shared" si="10"/>
        <v>18</v>
      </c>
      <c r="I20" s="72">
        <f>Z20/100*F20</f>
        <v>0</v>
      </c>
      <c r="J20" s="72">
        <f>Z20/100*G20</f>
        <v>0</v>
      </c>
      <c r="K20" s="72">
        <f>Z20/100*H20</f>
        <v>0</v>
      </c>
      <c r="L20" s="72">
        <f>AA20/100*F20</f>
        <v>0</v>
      </c>
      <c r="M20" s="72">
        <f>AA20/100*G20</f>
        <v>0</v>
      </c>
      <c r="N20" s="72">
        <f>AA20/100*H20</f>
        <v>0</v>
      </c>
      <c r="O20" s="72">
        <f>AB20/100*F20</f>
        <v>0</v>
      </c>
      <c r="P20" s="72">
        <f>AB20/100*G20</f>
        <v>0</v>
      </c>
      <c r="Q20" s="72">
        <f>AB20/100*H20</f>
        <v>0</v>
      </c>
      <c r="R20" s="64">
        <f>AC20/100*F20</f>
        <v>0</v>
      </c>
      <c r="S20" s="64">
        <f>AC20/100*G20</f>
        <v>0</v>
      </c>
      <c r="T20" s="64">
        <f>AC20/100*H20</f>
        <v>0</v>
      </c>
      <c r="U20" s="32" t="s">
        <v>33</v>
      </c>
      <c r="V20" s="20"/>
      <c r="W20" s="20"/>
      <c r="X20" s="62"/>
      <c r="Z20" s="63">
        <v>0</v>
      </c>
      <c r="AA20" s="63">
        <v>0</v>
      </c>
      <c r="AB20" s="63">
        <v>0</v>
      </c>
      <c r="AC20" s="64">
        <v>0</v>
      </c>
    </row>
    <row r="21" spans="1:29" ht="29.25" customHeight="1" x14ac:dyDescent="0.25">
      <c r="A21" s="25"/>
      <c r="B21" s="102" t="s">
        <v>48</v>
      </c>
      <c r="C21" s="101"/>
      <c r="D21" s="101"/>
      <c r="E21" s="103"/>
      <c r="F21" s="21">
        <f>SUM(F19:F20)*(100-W21)/100</f>
        <v>13.5</v>
      </c>
      <c r="G21" s="21">
        <f>SUM(G19:G20)*(100-W21)/100</f>
        <v>13.5</v>
      </c>
      <c r="H21" s="21">
        <f>SUM(H19:H20)*(100-W21)/100</f>
        <v>18</v>
      </c>
      <c r="I21" s="15"/>
      <c r="J21" s="15"/>
      <c r="K21" s="15"/>
      <c r="L21" s="15"/>
      <c r="M21" s="15"/>
      <c r="N21" s="15"/>
      <c r="O21" s="15"/>
      <c r="P21" s="15"/>
      <c r="Q21" s="15"/>
      <c r="R21" s="13"/>
      <c r="S21" s="13"/>
      <c r="T21" s="13"/>
      <c r="U21" s="32"/>
      <c r="V21" s="20"/>
      <c r="W21" s="20">
        <v>10</v>
      </c>
      <c r="X21" s="62"/>
      <c r="Z21" s="63"/>
      <c r="AA21" s="63"/>
      <c r="AB21" s="63"/>
      <c r="AC21" s="64"/>
    </row>
    <row r="22" spans="1:29" ht="92.25" customHeight="1" x14ac:dyDescent="0.25">
      <c r="A22" s="25" t="s">
        <v>54</v>
      </c>
      <c r="B22" s="11" t="s">
        <v>55</v>
      </c>
      <c r="C22" s="12">
        <f>(100*F22)/(100-X22)</f>
        <v>4.5454545454545459</v>
      </c>
      <c r="D22" s="13">
        <f>(100*G22)/(100-X22)</f>
        <v>4.5454545454545459</v>
      </c>
      <c r="E22" s="13">
        <f>(100*H22)/(100-X22)</f>
        <v>6.0606060606060606</v>
      </c>
      <c r="F22" s="17">
        <v>4.5</v>
      </c>
      <c r="G22" s="17">
        <v>4.5</v>
      </c>
      <c r="H22" s="13">
        <f t="shared" ref="H22" si="11">G22/0.75</f>
        <v>6</v>
      </c>
      <c r="I22" s="72">
        <f>Z22/100*F22</f>
        <v>0.126</v>
      </c>
      <c r="J22" s="72">
        <f>Z22/100*G22</f>
        <v>0.126</v>
      </c>
      <c r="K22" s="72">
        <f>Z22/100*H22</f>
        <v>0.16799999999999998</v>
      </c>
      <c r="L22" s="72">
        <f>AA22/100*F22</f>
        <v>0.94499999999999995</v>
      </c>
      <c r="M22" s="72">
        <f>AA22/100*G22</f>
        <v>0.94499999999999995</v>
      </c>
      <c r="N22" s="72">
        <f>AA22/100*H22</f>
        <v>1.26</v>
      </c>
      <c r="O22" s="72">
        <f>AB22/100*F22</f>
        <v>0.13500000000000001</v>
      </c>
      <c r="P22" s="72">
        <f>AB22/100*G22</f>
        <v>0.13500000000000001</v>
      </c>
      <c r="Q22" s="72">
        <f>AB22/100*H22</f>
        <v>0.18</v>
      </c>
      <c r="R22" s="64">
        <f>AC22/100*F22</f>
        <v>9.5400000000000009</v>
      </c>
      <c r="S22" s="64">
        <f>AC22/100*G22</f>
        <v>9.5400000000000009</v>
      </c>
      <c r="T22" s="64">
        <f>AC22/100*H22</f>
        <v>12.72</v>
      </c>
      <c r="U22" s="32" t="s">
        <v>56</v>
      </c>
      <c r="V22" s="20">
        <v>0</v>
      </c>
      <c r="W22" s="20">
        <v>0</v>
      </c>
      <c r="X22" s="62">
        <v>1</v>
      </c>
      <c r="Z22" s="63">
        <v>2.8</v>
      </c>
      <c r="AA22" s="63">
        <v>21</v>
      </c>
      <c r="AB22" s="63">
        <v>3</v>
      </c>
      <c r="AC22" s="64">
        <v>212</v>
      </c>
    </row>
    <row r="23" spans="1:29" ht="29.25" customHeight="1" x14ac:dyDescent="0.25">
      <c r="A23" s="25"/>
      <c r="B23" s="102" t="s">
        <v>53</v>
      </c>
      <c r="C23" s="101"/>
      <c r="D23" s="101"/>
      <c r="E23" s="103"/>
      <c r="F23" s="21">
        <f>SUM(F21:F22)*(100-W23)/100</f>
        <v>17.82</v>
      </c>
      <c r="G23" s="21">
        <f>SUM(G21:G22)*(100-W23)/100</f>
        <v>17.82</v>
      </c>
      <c r="H23" s="21">
        <f>SUM(H21:H22)*(100-W23)/100</f>
        <v>23.76</v>
      </c>
      <c r="I23" s="15"/>
      <c r="J23" s="15"/>
      <c r="K23" s="15"/>
      <c r="L23" s="15"/>
      <c r="M23" s="15"/>
      <c r="N23" s="15"/>
      <c r="O23" s="15"/>
      <c r="P23" s="15"/>
      <c r="Q23" s="15"/>
      <c r="R23" s="13"/>
      <c r="S23" s="13"/>
      <c r="T23" s="13"/>
      <c r="U23" s="32"/>
      <c r="V23" s="20"/>
      <c r="W23" s="20">
        <v>1</v>
      </c>
      <c r="X23" s="62"/>
      <c r="Z23" s="63"/>
      <c r="AA23" s="63"/>
      <c r="AB23" s="63"/>
      <c r="AC23" s="64"/>
    </row>
    <row r="24" spans="1:29" ht="93" customHeight="1" x14ac:dyDescent="0.25">
      <c r="A24" s="25"/>
      <c r="B24" s="11" t="s">
        <v>29</v>
      </c>
      <c r="C24" s="28">
        <f>(100*F24)/(100-V24)</f>
        <v>0.25</v>
      </c>
      <c r="D24" s="15">
        <f t="shared" ref="D24" si="12">(100*G24)/(100-V24)</f>
        <v>0.25</v>
      </c>
      <c r="E24" s="15">
        <f t="shared" ref="E24" si="13">(100*H24)/(100-V24)</f>
        <v>0.33333333333333326</v>
      </c>
      <c r="F24" s="19">
        <v>0.25</v>
      </c>
      <c r="G24" s="19">
        <v>0.25</v>
      </c>
      <c r="H24" s="13">
        <f t="shared" ref="H24:H25" si="14">G24/0.75</f>
        <v>0.33333333333333331</v>
      </c>
      <c r="I24" s="72">
        <f>Z24/100*F24</f>
        <v>0</v>
      </c>
      <c r="J24" s="72">
        <f>Z24/100*G24</f>
        <v>0</v>
      </c>
      <c r="K24" s="72">
        <f>Z24/100*H24</f>
        <v>0</v>
      </c>
      <c r="L24" s="72">
        <f>AA24/100*F24</f>
        <v>0</v>
      </c>
      <c r="M24" s="72">
        <f>AA24/100*G24</f>
        <v>0</v>
      </c>
      <c r="N24" s="72">
        <f>AA24/100*H24</f>
        <v>0</v>
      </c>
      <c r="O24" s="72">
        <f>AB24/100*F24</f>
        <v>0</v>
      </c>
      <c r="P24" s="72">
        <f>AB24/100*G24</f>
        <v>0</v>
      </c>
      <c r="Q24" s="72">
        <f>AB24/100*H24</f>
        <v>0</v>
      </c>
      <c r="R24" s="64">
        <f>AC24/100*F24</f>
        <v>0</v>
      </c>
      <c r="S24" s="64">
        <f>AC24/100*G24</f>
        <v>0</v>
      </c>
      <c r="T24" s="64">
        <f>AC24/100*H24</f>
        <v>0</v>
      </c>
      <c r="U24" s="32" t="s">
        <v>32</v>
      </c>
      <c r="V24" s="20">
        <v>0</v>
      </c>
      <c r="W24" s="20">
        <v>0</v>
      </c>
      <c r="X24" s="62"/>
      <c r="Z24" s="63">
        <v>0</v>
      </c>
      <c r="AA24" s="63">
        <v>0</v>
      </c>
      <c r="AB24" s="63">
        <v>0</v>
      </c>
      <c r="AC24" s="64">
        <v>0</v>
      </c>
    </row>
    <row r="25" spans="1:29" ht="52.5" customHeight="1" x14ac:dyDescent="0.25">
      <c r="A25" s="25"/>
      <c r="B25" s="11" t="s">
        <v>50</v>
      </c>
      <c r="C25" s="12">
        <f t="shared" ref="C25" si="15">(100*F25)/(100-V25)</f>
        <v>1.7857142857142858</v>
      </c>
      <c r="D25" s="13">
        <f t="shared" ref="D25" si="16">(100*G25)/(100-V25)</f>
        <v>1.7857142857142858</v>
      </c>
      <c r="E25" s="13">
        <f t="shared" ref="E25" si="17">(100*H25)/(100-V25)</f>
        <v>2.3809523809523809</v>
      </c>
      <c r="F25" s="13">
        <v>1.5</v>
      </c>
      <c r="G25" s="13">
        <v>1.5</v>
      </c>
      <c r="H25" s="13">
        <f t="shared" si="14"/>
        <v>2</v>
      </c>
      <c r="I25" s="72">
        <f>Z25/100*F25</f>
        <v>0</v>
      </c>
      <c r="J25" s="72">
        <f>Z25/100*G25</f>
        <v>0</v>
      </c>
      <c r="K25" s="72">
        <f>Z25/100*H25</f>
        <v>0</v>
      </c>
      <c r="L25" s="72">
        <f>AA25/100*F25</f>
        <v>1.4985000000000002</v>
      </c>
      <c r="M25" s="72">
        <f>AA25/100*G25</f>
        <v>1.4985000000000002</v>
      </c>
      <c r="N25" s="72">
        <f>AA25/100*H25</f>
        <v>1.9980000000000002</v>
      </c>
      <c r="O25" s="72">
        <f>AB25/100*F25</f>
        <v>0</v>
      </c>
      <c r="P25" s="72">
        <f>AB25/100*G25</f>
        <v>0</v>
      </c>
      <c r="Q25" s="72">
        <f>AB25/100*H25</f>
        <v>0</v>
      </c>
      <c r="R25" s="64">
        <f>AC25/100*F25</f>
        <v>13.484999999999999</v>
      </c>
      <c r="S25" s="64">
        <f>AC25/100*G25</f>
        <v>13.484999999999999</v>
      </c>
      <c r="T25" s="64">
        <f>AC25/100*H25</f>
        <v>17.98</v>
      </c>
      <c r="U25" s="32" t="s">
        <v>38</v>
      </c>
      <c r="V25" s="20">
        <v>16</v>
      </c>
      <c r="W25" s="20">
        <v>50</v>
      </c>
      <c r="X25" s="62"/>
      <c r="Z25" s="63">
        <v>0</v>
      </c>
      <c r="AA25" s="63">
        <v>99.9</v>
      </c>
      <c r="AB25" s="63">
        <v>0</v>
      </c>
      <c r="AC25" s="64">
        <v>899</v>
      </c>
    </row>
    <row r="26" spans="1:29" ht="15" customHeight="1" x14ac:dyDescent="0.25">
      <c r="A26" s="26"/>
      <c r="B26" s="49" t="s">
        <v>36</v>
      </c>
      <c r="C26" s="87" t="s">
        <v>51</v>
      </c>
      <c r="D26" s="88"/>
      <c r="E26" s="89"/>
      <c r="F26" s="104">
        <f>(F17+F24+F25)*(100-W26)/100</f>
        <v>69.686099999999996</v>
      </c>
      <c r="G26" s="104">
        <f>(G17+G24+G25)*(100-W26)/100</f>
        <v>69.686099999999996</v>
      </c>
      <c r="H26" s="104">
        <f>(H17+H24+H25)*(100-W26)/100</f>
        <v>92.914800000000014</v>
      </c>
      <c r="I26" s="23">
        <f>SUM(I14:I25)-I15</f>
        <v>7.2104999999999997</v>
      </c>
      <c r="J26" s="23">
        <f t="shared" ref="J26:T26" si="18">SUM(J14:J25)-J15</f>
        <v>7.2104999999999997</v>
      </c>
      <c r="K26" s="23">
        <f t="shared" si="18"/>
        <v>9.6139999999999972</v>
      </c>
      <c r="L26" s="23">
        <f t="shared" si="18"/>
        <v>3.12</v>
      </c>
      <c r="M26" s="23">
        <f t="shared" si="18"/>
        <v>3.12</v>
      </c>
      <c r="N26" s="23">
        <f t="shared" si="18"/>
        <v>4.16</v>
      </c>
      <c r="O26" s="23">
        <f t="shared" si="18"/>
        <v>17.834999999999994</v>
      </c>
      <c r="P26" s="23">
        <f t="shared" si="18"/>
        <v>17.834999999999994</v>
      </c>
      <c r="Q26" s="23">
        <f t="shared" si="18"/>
        <v>23.78</v>
      </c>
      <c r="R26" s="21">
        <f t="shared" si="18"/>
        <v>124.39499999999995</v>
      </c>
      <c r="S26" s="21">
        <f t="shared" si="18"/>
        <v>124.39499999999995</v>
      </c>
      <c r="T26" s="21">
        <f t="shared" si="18"/>
        <v>165.86000000000007</v>
      </c>
      <c r="U26" s="50"/>
      <c r="V26" s="20"/>
      <c r="W26" s="30">
        <v>1</v>
      </c>
      <c r="X26" s="62"/>
      <c r="Z26" s="63"/>
      <c r="AA26" s="63"/>
      <c r="AB26" s="63"/>
      <c r="AC26" s="64"/>
    </row>
    <row r="27" spans="1:29" x14ac:dyDescent="0.25">
      <c r="A27" s="29"/>
      <c r="B27" s="51"/>
      <c r="C27" s="90" t="s">
        <v>39</v>
      </c>
      <c r="D27" s="91"/>
      <c r="E27" s="92"/>
      <c r="F27" s="105"/>
      <c r="G27" s="105"/>
      <c r="H27" s="105"/>
      <c r="I27" s="23">
        <f>SUM(I15:I25)</f>
        <v>8.3985000000000003</v>
      </c>
      <c r="J27" s="23">
        <f t="shared" ref="J27:T27" si="19">SUM(J15:J25)</f>
        <v>8.3985000000000003</v>
      </c>
      <c r="K27" s="23">
        <f t="shared" si="19"/>
        <v>11.198</v>
      </c>
      <c r="L27" s="23">
        <f t="shared" si="19"/>
        <v>2.8098000000000001</v>
      </c>
      <c r="M27" s="23">
        <f t="shared" si="19"/>
        <v>2.8098000000000001</v>
      </c>
      <c r="N27" s="23">
        <f t="shared" si="19"/>
        <v>3.7464000000000004</v>
      </c>
      <c r="O27" s="23">
        <f t="shared" si="19"/>
        <v>18.544499999999999</v>
      </c>
      <c r="P27" s="23">
        <f t="shared" si="19"/>
        <v>18.544499999999999</v>
      </c>
      <c r="Q27" s="23">
        <f t="shared" si="19"/>
        <v>24.725999999999996</v>
      </c>
      <c r="R27" s="21">
        <f t="shared" si="19"/>
        <v>144.19499999999999</v>
      </c>
      <c r="S27" s="21">
        <f t="shared" si="19"/>
        <v>144.19499999999999</v>
      </c>
      <c r="T27" s="21">
        <f t="shared" si="19"/>
        <v>192.26</v>
      </c>
      <c r="U27" s="50"/>
      <c r="V27" s="3"/>
      <c r="W27" s="3"/>
      <c r="X27" s="62"/>
      <c r="Z27" s="63"/>
      <c r="AA27" s="63"/>
      <c r="AB27" s="63"/>
      <c r="AC27" s="64"/>
    </row>
    <row r="28" spans="1:29" x14ac:dyDescent="0.25">
      <c r="A28" s="29"/>
      <c r="B28" s="51"/>
      <c r="C28" s="90" t="s">
        <v>52</v>
      </c>
      <c r="D28" s="91"/>
      <c r="E28" s="92"/>
      <c r="F28" s="52">
        <f>F23</f>
        <v>17.82</v>
      </c>
      <c r="G28" s="52">
        <f t="shared" ref="G28:H28" si="20">G23</f>
        <v>17.82</v>
      </c>
      <c r="H28" s="52">
        <f t="shared" si="20"/>
        <v>23.76</v>
      </c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0"/>
      <c r="V28" s="3"/>
      <c r="W28" s="3"/>
      <c r="X28" s="62"/>
      <c r="Z28" s="63"/>
      <c r="AA28" s="63"/>
      <c r="AB28" s="63"/>
      <c r="AC28" s="64"/>
    </row>
    <row r="29" spans="1:29" x14ac:dyDescent="0.25">
      <c r="A29" s="7"/>
      <c r="B29" s="54"/>
      <c r="C29" s="55"/>
      <c r="D29" s="55"/>
      <c r="E29" s="55"/>
      <c r="F29" s="47"/>
      <c r="G29" s="47"/>
      <c r="H29" s="47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7"/>
      <c r="V29" s="8"/>
      <c r="W29" s="8"/>
    </row>
    <row r="30" spans="1:29" x14ac:dyDescent="0.25">
      <c r="A30" s="7"/>
      <c r="B30" s="54"/>
      <c r="C30" s="58"/>
      <c r="D30" s="58"/>
      <c r="E30" s="58"/>
      <c r="F30" s="59"/>
      <c r="G30" s="59"/>
      <c r="H30" s="59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</row>
    <row r="31" spans="1:29" x14ac:dyDescent="0.25">
      <c r="A31" s="27"/>
      <c r="B31" s="75" t="s">
        <v>21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</row>
    <row r="32" spans="1:29" ht="47.25" customHeight="1" x14ac:dyDescent="0.25">
      <c r="A32" s="27"/>
      <c r="B32" s="82" t="s">
        <v>57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</row>
    <row r="33" spans="1:21" ht="47.25" customHeight="1" x14ac:dyDescent="0.25">
      <c r="A33" s="27"/>
      <c r="B33" s="82" t="s">
        <v>58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</row>
    <row r="34" spans="1:21" ht="16.5" customHeight="1" x14ac:dyDescent="0.25">
      <c r="A34" s="27"/>
      <c r="B34" s="46" t="s">
        <v>34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 ht="15" customHeight="1" x14ac:dyDescent="0.25">
      <c r="A35" s="27"/>
      <c r="B35" s="2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99" t="s">
        <v>22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</row>
    <row r="37" spans="1:21" x14ac:dyDescent="0.25">
      <c r="A37" s="5"/>
      <c r="B37" s="5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6.5" customHeight="1" x14ac:dyDescent="0.25">
      <c r="A38" s="5"/>
      <c r="B38" s="5" t="s">
        <v>35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5"/>
      <c r="B39" s="5" t="s">
        <v>60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5"/>
      <c r="B40" s="5" t="s">
        <v>61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5"/>
      <c r="B42" s="99" t="s">
        <v>23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</row>
    <row r="43" spans="1:21" x14ac:dyDescent="0.25">
      <c r="A43" s="5"/>
      <c r="B43" s="5" t="s">
        <v>27</v>
      </c>
      <c r="C43" s="5"/>
      <c r="D43" s="48" t="s">
        <v>62</v>
      </c>
      <c r="E43" s="48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5"/>
      <c r="B44" s="5"/>
      <c r="C44" s="5"/>
      <c r="D44" s="48" t="s">
        <v>63</v>
      </c>
      <c r="E44" s="48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x14ac:dyDescent="0.25">
      <c r="A48" s="5"/>
      <c r="B48" s="100" t="s">
        <v>24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1:21" x14ac:dyDescent="0.25">
      <c r="A49" s="5"/>
      <c r="B49" s="5" t="s">
        <v>26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6"/>
      <c r="N49" s="5"/>
      <c r="O49" s="5"/>
      <c r="P49" s="6"/>
      <c r="Q49" s="5"/>
      <c r="R49" s="5"/>
      <c r="S49" s="5"/>
      <c r="T49" s="5"/>
      <c r="U49" s="6"/>
    </row>
    <row r="50" spans="1:2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25">
      <c r="A51" s="1"/>
    </row>
    <row r="52" spans="1:21" ht="15" customHeight="1" x14ac:dyDescent="0.25">
      <c r="A52" s="1"/>
    </row>
    <row r="53" spans="1:21" x14ac:dyDescent="0.25">
      <c r="A53" s="1"/>
    </row>
    <row r="54" spans="1:21" ht="15" customHeight="1" x14ac:dyDescent="0.25">
      <c r="A54" s="1"/>
    </row>
    <row r="62" spans="1:21" ht="30" customHeight="1" x14ac:dyDescent="0.25"/>
  </sheetData>
  <mergeCells count="38">
    <mergeCell ref="B42:U42"/>
    <mergeCell ref="B48:U48"/>
    <mergeCell ref="B9:B13"/>
    <mergeCell ref="B36:U36"/>
    <mergeCell ref="B18:E18"/>
    <mergeCell ref="B21:E21"/>
    <mergeCell ref="C28:E28"/>
    <mergeCell ref="F26:F27"/>
    <mergeCell ref="G26:G27"/>
    <mergeCell ref="H26:H27"/>
    <mergeCell ref="B23:E23"/>
    <mergeCell ref="B33:U33"/>
    <mergeCell ref="B31:U31"/>
    <mergeCell ref="B32:U32"/>
    <mergeCell ref="O11:Q11"/>
    <mergeCell ref="C9:H10"/>
    <mergeCell ref="I9:Q10"/>
    <mergeCell ref="R9:T11"/>
    <mergeCell ref="U9:U13"/>
    <mergeCell ref="C12:T12"/>
    <mergeCell ref="C11:E11"/>
    <mergeCell ref="F11:H11"/>
    <mergeCell ref="C26:E26"/>
    <mergeCell ref="C27:E27"/>
    <mergeCell ref="B17:E17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I27:T27" formulaRange="1"/>
    <ignoredError sqref="H22:H23 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2022-10-18T17:42:35Z</dcterms:modified>
</cp:coreProperties>
</file>